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09. LLAMADO ÁRIDOS- MAMPUESTOS- MELO\ANEXOS\"/>
    </mc:Choice>
  </mc:AlternateContent>
  <bookViews>
    <workbookView xWindow="0" yWindow="0" windowWidth="6675" windowHeight="4455"/>
  </bookViews>
  <sheets>
    <sheet name="ANEXO II" sheetId="2" r:id="rId1"/>
    <sheet name="Hoja1" sheetId="3" r:id="rId2"/>
  </sheets>
  <definedNames>
    <definedName name="_xlnm._FilterDatabase" localSheetId="0" hidden="1">'ANEXO II'!$A$21:$L$28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K26" i="2" l="1"/>
  <c r="K28" i="2"/>
  <c r="J25" i="2"/>
  <c r="K25" i="2" s="1"/>
  <c r="J26" i="2"/>
  <c r="J23" i="2" l="1"/>
  <c r="K23" i="2" s="1"/>
  <c r="J28" i="2" l="1"/>
  <c r="J24" i="2"/>
  <c r="K24" i="2" s="1"/>
</calcChain>
</file>

<file path=xl/sharedStrings.xml><?xml version="1.0" encoding="utf-8"?>
<sst xmlns="http://schemas.openxmlformats.org/spreadsheetml/2006/main" count="66" uniqueCount="48">
  <si>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</si>
  <si>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</si>
  <si>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</si>
  <si>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</si>
  <si>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</si>
  <si>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</si>
  <si>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</si>
  <si>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</si>
  <si>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</si>
  <si>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</si>
  <si>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</si>
  <si>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</si>
  <si>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</si>
  <si>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</si>
  <si>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</si>
  <si>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</si>
  <si>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</si>
  <si>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</si>
  <si>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</si>
  <si>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</si>
  <si>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</si>
  <si>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</si>
  <si>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</si>
  <si>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</si>
  <si>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</si>
  <si>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</si>
  <si>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</si>
  <si>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</si>
  <si>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</si>
  <si>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</si>
  <si>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</si>
  <si>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</si>
  <si>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</si>
  <si>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</si>
  <si>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Mampuestos</t>
  </si>
  <si>
    <t>Áridos</t>
  </si>
  <si>
    <t>Mt3.</t>
  </si>
  <si>
    <t>351.005</t>
  </si>
  <si>
    <t>Balasto Natural</t>
  </si>
  <si>
    <t>VP-01 30/08/2022</t>
  </si>
  <si>
    <t>MP-01 30/08/2022</t>
  </si>
  <si>
    <t>Bloque vibrado 12x19x39 Con Fondo</t>
  </si>
  <si>
    <t>Melo</t>
  </si>
  <si>
    <t>351.007</t>
  </si>
  <si>
    <t>Pedregullo</t>
  </si>
  <si>
    <t>Arena Terciada</t>
  </si>
  <si>
    <t>351.001</t>
  </si>
  <si>
    <t>Arena Fina: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</si>
</sst>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9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5" xfId="0" applyNumberFormat="1" applyFont="1" applyBorder="1" applyAlignment="1" applyProtection="1">
      <alignment horizontal="center"/>
    </xf>
    <xf numFmtId="0" fontId="2" fillId="5" borderId="8" xfId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3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/>
    <xf numFmtId="4" fontId="8" fillId="0" borderId="5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>
      <protection locked="0"/>
    </xf>
    <xf numFmtId="0" fontId="8" fillId="0" borderId="5" xfId="0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left"/>
    </xf>
    <xf numFmtId="0" fontId="8" fillId="0" borderId="3" xfId="0" applyFont="1" applyBorder="1" applyAlignment="1" applyProtection="1"/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0" fontId="8" fillId="0" borderId="7" xfId="0" applyFont="1" applyFill="1" applyBorder="1" applyAlignment="1" applyProtection="1">
      <alignment horizont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90485</xdr:rowOff>
    </xdr:from>
    <xdr:to>
      <xdr:col>10</xdr:col>
      <xdr:colOff>561975</xdr:colOff>
      <xdr:row>3</xdr:row>
      <xdr:rowOff>200024</xdr:rowOff>
    </xdr:to>
    <xdr:sp macro="" textlink="">
      <xdr:nvSpPr>
        <xdr:cNvPr id="3" name="3 CuadroTexto"/>
        <xdr:cNvSpPr txBox="1"/>
      </xdr:nvSpPr>
      <xdr:spPr>
        <a:xfrm>
          <a:off x="5362574" y="309560"/>
          <a:ext cx="4638676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ÁRIDOS/ MAMPUESTOS-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1438274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topLeftCell="A10" zoomScaleNormal="100" workbookViewId="0">
      <selection activeCell="H32" sqref="H32"/>
    </sheetView>
  </sheetViews>
  <sheetFormatPr baseColWidth="10" defaultColWidth="15.85546875" defaultRowHeight="12.75" x14ac:dyDescent="0.2"/>
  <cols>
    <col min="1" max="1" width="6" style="24" customWidth="1"/>
    <col min="2" max="2" width="11.5703125" style="8" customWidth="1"/>
    <col min="3" max="3" width="12.28515625" style="8" customWidth="1"/>
    <col min="4" max="4" width="14.85546875" style="1" customWidth="1"/>
    <col min="5" max="5" width="32.5703125" style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28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27"/>
      <c r="E9" s="27"/>
      <c r="G9" s="38"/>
      <c r="H9" s="29"/>
      <c r="I9" s="86"/>
    </row>
    <row r="10" spans="1:12" x14ac:dyDescent="0.2">
      <c r="A10" s="48"/>
      <c r="D10" s="28" t="s">
        <v>6</v>
      </c>
      <c r="E10" s="27"/>
      <c r="F10" s="23" t="s">
        <v>13</v>
      </c>
      <c r="G10" s="38"/>
      <c r="H10" s="29"/>
      <c r="I10" s="41"/>
      <c r="J10" s="27" t="s">
        <v>15</v>
      </c>
      <c r="K10" s="32"/>
      <c r="L10" s="27"/>
    </row>
    <row r="11" spans="1:12" x14ac:dyDescent="0.2">
      <c r="A11" s="45"/>
      <c r="D11" s="85"/>
      <c r="E11" s="27"/>
      <c r="F11" s="34"/>
      <c r="G11" s="38"/>
      <c r="H11" s="29"/>
      <c r="I11" s="40"/>
      <c r="J11" s="32"/>
      <c r="K11" s="88"/>
      <c r="L11" s="27"/>
    </row>
    <row r="12" spans="1:12" x14ac:dyDescent="0.2">
      <c r="D12" s="28" t="s">
        <v>33</v>
      </c>
      <c r="E12" s="30"/>
      <c r="F12" s="10" t="s">
        <v>22</v>
      </c>
      <c r="G12" s="38"/>
      <c r="H12" s="29"/>
      <c r="I12" s="29"/>
      <c r="J12" s="27" t="s">
        <v>21</v>
      </c>
      <c r="K12" s="32"/>
      <c r="L12" s="27"/>
    </row>
    <row r="13" spans="1:12" x14ac:dyDescent="0.2">
      <c r="D13" s="27"/>
      <c r="E13" s="27"/>
      <c r="F13" s="34"/>
      <c r="G13" s="38"/>
      <c r="H13" s="29"/>
      <c r="I13" s="40"/>
      <c r="J13" s="27"/>
      <c r="K13" s="32"/>
      <c r="L13" s="27"/>
    </row>
    <row r="14" spans="1:12" x14ac:dyDescent="0.2">
      <c r="D14" s="28" t="s">
        <v>8</v>
      </c>
      <c r="E14" s="28"/>
      <c r="F14" s="12" t="s">
        <v>14</v>
      </c>
      <c r="G14" s="39"/>
      <c r="H14" s="29"/>
      <c r="I14" s="40"/>
      <c r="J14" s="27" t="s">
        <v>16</v>
      </c>
      <c r="K14" s="32"/>
      <c r="L14" s="27"/>
    </row>
    <row r="15" spans="1:12" x14ac:dyDescent="0.2">
      <c r="D15" s="27"/>
      <c r="E15" s="27"/>
      <c r="F15" s="35"/>
      <c r="G15" s="38"/>
      <c r="H15" s="29"/>
      <c r="I15" s="40"/>
      <c r="J15" s="85"/>
      <c r="K15" s="32"/>
      <c r="L15" s="27"/>
    </row>
    <row r="16" spans="1:12" x14ac:dyDescent="0.2">
      <c r="D16" s="28" t="s">
        <v>11</v>
      </c>
      <c r="E16" s="30"/>
      <c r="F16" s="23" t="s">
        <v>11</v>
      </c>
      <c r="G16" s="91"/>
      <c r="H16" s="92"/>
      <c r="I16" s="93"/>
      <c r="J16" s="85" t="s">
        <v>10</v>
      </c>
      <c r="K16" s="32"/>
      <c r="L16" s="27"/>
    </row>
    <row r="17" spans="1:12" x14ac:dyDescent="0.2">
      <c r="D17" s="85"/>
      <c r="E17" s="85"/>
      <c r="G17" s="87"/>
      <c r="H17" s="75"/>
      <c r="I17" s="75"/>
      <c r="J17" s="40"/>
      <c r="K17" s="32"/>
      <c r="L17" s="29"/>
    </row>
    <row r="18" spans="1:12" x14ac:dyDescent="0.2">
      <c r="D18" s="28" t="s">
        <v>14</v>
      </c>
      <c r="E18" s="28"/>
      <c r="F18" s="23" t="s">
        <v>23</v>
      </c>
      <c r="G18" s="39"/>
      <c r="H18" s="75"/>
      <c r="I18" s="75"/>
      <c r="J18" s="40"/>
      <c r="K18" s="32"/>
      <c r="L18" s="29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x14ac:dyDescent="0.2">
      <c r="A21" s="50" t="s">
        <v>0</v>
      </c>
      <c r="B21" s="50" t="s">
        <v>24</v>
      </c>
      <c r="C21" s="51" t="s">
        <v>17</v>
      </c>
      <c r="D21" s="52" t="s">
        <v>18</v>
      </c>
      <c r="E21" s="50" t="s">
        <v>30</v>
      </c>
      <c r="F21" s="53" t="s">
        <v>29</v>
      </c>
      <c r="G21" s="54" t="s">
        <v>1</v>
      </c>
      <c r="H21" s="54" t="s">
        <v>25</v>
      </c>
      <c r="I21" s="55" t="s">
        <v>19</v>
      </c>
      <c r="J21" s="56" t="s">
        <v>2</v>
      </c>
      <c r="K21" s="57" t="s">
        <v>3</v>
      </c>
      <c r="L21" s="58" t="s">
        <v>4</v>
      </c>
    </row>
    <row r="22" spans="1:12" x14ac:dyDescent="0.2">
      <c r="A22" s="59" t="s">
        <v>35</v>
      </c>
      <c r="B22" s="60"/>
      <c r="C22" s="61"/>
      <c r="D22" s="62"/>
      <c r="E22" s="63"/>
      <c r="F22" s="64"/>
      <c r="G22" s="65"/>
      <c r="H22" s="65"/>
      <c r="I22" s="73"/>
      <c r="J22" s="66"/>
      <c r="K22" s="67"/>
      <c r="L22" s="74"/>
    </row>
    <row r="23" spans="1:12" x14ac:dyDescent="0.2">
      <c r="A23" s="68">
        <v>1</v>
      </c>
      <c r="B23" s="68" t="s">
        <v>42</v>
      </c>
      <c r="C23" s="84" t="s">
        <v>35</v>
      </c>
      <c r="D23" s="76" t="s">
        <v>46</v>
      </c>
      <c r="E23" s="69" t="s">
        <v>47</v>
      </c>
      <c r="F23" s="70" t="s">
        <v>36</v>
      </c>
      <c r="G23" s="68">
        <v>50</v>
      </c>
      <c r="H23" s="68" t="s">
        <v>31</v>
      </c>
      <c r="I23" s="71"/>
      <c r="J23" s="82">
        <f t="shared" ref="J23" si="0">+I23*0.22</f>
        <v>0</v>
      </c>
      <c r="K23" s="82">
        <f>+(I23+J23)*G24</f>
        <v>0</v>
      </c>
      <c r="L23" s="72"/>
    </row>
    <row r="24" spans="1:12" s="78" customFormat="1" x14ac:dyDescent="0.2">
      <c r="A24" s="68">
        <v>2</v>
      </c>
      <c r="B24" s="68" t="s">
        <v>42</v>
      </c>
      <c r="C24" s="84" t="s">
        <v>35</v>
      </c>
      <c r="D24" s="76">
        <v>351004</v>
      </c>
      <c r="E24" s="69" t="s">
        <v>45</v>
      </c>
      <c r="F24" s="70" t="s">
        <v>36</v>
      </c>
      <c r="G24" s="68">
        <v>42</v>
      </c>
      <c r="H24" s="68" t="s">
        <v>31</v>
      </c>
      <c r="I24" s="81"/>
      <c r="J24" s="82">
        <f t="shared" ref="J24:J28" si="1">+I24*0.22</f>
        <v>0</v>
      </c>
      <c r="K24" s="82">
        <f>+(I24+J24)*G25</f>
        <v>0</v>
      </c>
      <c r="L24" s="83"/>
    </row>
    <row r="25" spans="1:12" s="78" customFormat="1" x14ac:dyDescent="0.2">
      <c r="A25" s="94">
        <v>3</v>
      </c>
      <c r="B25" s="68" t="s">
        <v>42</v>
      </c>
      <c r="C25" s="84" t="s">
        <v>35</v>
      </c>
      <c r="D25" s="79" t="s">
        <v>37</v>
      </c>
      <c r="E25" s="80" t="s">
        <v>38</v>
      </c>
      <c r="F25" s="68" t="s">
        <v>36</v>
      </c>
      <c r="G25" s="68">
        <v>700</v>
      </c>
      <c r="H25" s="68" t="s">
        <v>31</v>
      </c>
      <c r="I25" s="81"/>
      <c r="J25" s="82">
        <f t="shared" ref="J25:J26" si="2">+I25*0.22</f>
        <v>0</v>
      </c>
      <c r="K25" s="82">
        <f>+(I25+J25)*G26</f>
        <v>0</v>
      </c>
      <c r="L25" s="83"/>
    </row>
    <row r="26" spans="1:12" s="78" customFormat="1" x14ac:dyDescent="0.2">
      <c r="A26" s="94">
        <v>4</v>
      </c>
      <c r="B26" s="68" t="s">
        <v>42</v>
      </c>
      <c r="C26" s="84" t="s">
        <v>35</v>
      </c>
      <c r="D26" s="79" t="s">
        <v>43</v>
      </c>
      <c r="E26" s="80" t="s">
        <v>44</v>
      </c>
      <c r="F26" s="68" t="s">
        <v>36</v>
      </c>
      <c r="G26" s="68">
        <v>20</v>
      </c>
      <c r="H26" s="68" t="s">
        <v>31</v>
      </c>
      <c r="I26" s="81"/>
      <c r="J26" s="82">
        <f t="shared" si="2"/>
        <v>0</v>
      </c>
      <c r="K26" s="82">
        <f>+(I26+J26)*G27</f>
        <v>0</v>
      </c>
      <c r="L26" s="83"/>
    </row>
    <row r="27" spans="1:12" x14ac:dyDescent="0.2">
      <c r="A27" s="59" t="s">
        <v>34</v>
      </c>
      <c r="B27" s="77"/>
      <c r="C27" s="61"/>
      <c r="D27" s="62"/>
      <c r="E27" s="63"/>
      <c r="F27" s="64"/>
      <c r="G27" s="65"/>
      <c r="H27" s="65"/>
      <c r="I27" s="73"/>
      <c r="J27" s="66"/>
      <c r="K27" s="74"/>
      <c r="L27" s="74"/>
    </row>
    <row r="28" spans="1:12" s="78" customFormat="1" x14ac:dyDescent="0.2">
      <c r="A28" s="68">
        <v>5</v>
      </c>
      <c r="B28" s="68" t="s">
        <v>42</v>
      </c>
      <c r="C28" s="84" t="s">
        <v>34</v>
      </c>
      <c r="D28" s="76">
        <v>310005</v>
      </c>
      <c r="E28" s="80" t="s">
        <v>41</v>
      </c>
      <c r="F28" s="68" t="s">
        <v>32</v>
      </c>
      <c r="G28" s="68">
        <v>7600</v>
      </c>
      <c r="H28" s="68" t="s">
        <v>31</v>
      </c>
      <c r="I28" s="81"/>
      <c r="J28" s="82">
        <f t="shared" si="1"/>
        <v>0</v>
      </c>
      <c r="K28" s="82">
        <f t="shared" ref="K25:K28" si="3">+(I28+J28)*G28</f>
        <v>0</v>
      </c>
      <c r="L28" s="83"/>
    </row>
    <row r="29" spans="1:12" x14ac:dyDescent="0.2">
      <c r="C29" s="89"/>
      <c r="D29" s="23"/>
      <c r="E29" s="23"/>
      <c r="F29" s="90"/>
    </row>
    <row r="30" spans="1:12" x14ac:dyDescent="0.2">
      <c r="C30" s="89"/>
      <c r="D30" s="23"/>
      <c r="E30" s="23"/>
      <c r="F30" s="90"/>
    </row>
    <row r="31" spans="1:12" x14ac:dyDescent="0.2">
      <c r="C31" s="89"/>
      <c r="D31" s="23"/>
      <c r="E31" s="23"/>
      <c r="F31" s="90"/>
      <c r="J31" s="25" t="s">
        <v>27</v>
      </c>
      <c r="K31" s="25" t="s">
        <v>28</v>
      </c>
    </row>
    <row r="32" spans="1:12" ht="25.5" x14ac:dyDescent="0.2">
      <c r="C32" s="78"/>
      <c r="D32" s="23"/>
      <c r="E32" s="23"/>
      <c r="J32" s="26" t="s">
        <v>39</v>
      </c>
      <c r="K32" s="26" t="s">
        <v>40</v>
      </c>
    </row>
    <row r="33" spans="3:3" x14ac:dyDescent="0.2">
      <c r="C33" s="78"/>
    </row>
  </sheetData>
  <sheetProtection algorithmName="SHA-512" hashValue="RiGFo82QTUr2136cAhrj2VPo9LZYFhbjESTwhpvlwU3RdletYHL2BRvngThaO5NTkiD+QL7fYAar5EqE60jZLA==" saltValue="qhq6odJLTyeAd6FJF6qLzQ==" spinCount="100000" sheet="1" objects="1" scenarios="1"/>
  <autoFilter ref="A21:L28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2022-07-06T17:33:23Z</cp:lastPrinted>
  <dcterms:created xsi:type="dcterms:W3CDTF">2019-08-27T18:47:03Z</dcterms:created>
  <dcterms:modified xsi:type="dcterms:W3CDTF">2022-08-30T19:02:44Z</dcterms:modified>
</cp:coreProperties>
</file>